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defaultThemeVersion="124226"/>
  <mc:AlternateContent xmlns:mc="http://schemas.openxmlformats.org/markup-compatibility/2006">
    <mc:Choice Requires="x15">
      <x15ac:absPath xmlns:x15ac="http://schemas.microsoft.com/office/spreadsheetml/2010/11/ac" url="Z:\Shared\Construction\2. Pre-Award\Paint Creek (Spire)\1. Pre Construction\Bid Documents\"/>
    </mc:Choice>
  </mc:AlternateContent>
  <xr:revisionPtr revIDLastSave="0" documentId="13_ncr:1_{790CB5FE-D4CA-46E0-8782-9FF651F6956D}" xr6:coauthVersionLast="47" xr6:coauthVersionMax="47" xr10:uidLastSave="{00000000-0000-0000-0000-000000000000}"/>
  <bookViews>
    <workbookView xWindow="-28920" yWindow="-120" windowWidth="29040" windowHeight="15720" tabRatio="552" xr2:uid="{00000000-000D-0000-FFFF-FFFF00000000}"/>
  </bookViews>
  <sheets>
    <sheet name="Paint Creek Crossing" sheetId="27" r:id="rId1"/>
  </sheets>
  <definedNames>
    <definedName name="_xlnm.Print_Area" localSheetId="0">'Paint Creek Crossing'!$A$1:$I$53</definedName>
    <definedName name="_xlnm.Print_Titles" localSheetId="0">'Paint Creek Crossing'!$2:$3</definedName>
  </definedNames>
  <calcPr calcId="191029" iterate="1" iterate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27" l="1"/>
  <c r="A7" i="27" s="1"/>
  <c r="A8" i="27" s="1"/>
  <c r="A9" i="27" s="1"/>
  <c r="A10" i="27" s="1"/>
  <c r="A11" i="27" s="1"/>
  <c r="A12" i="27" s="1"/>
  <c r="A13" i="27" s="1"/>
  <c r="A14" i="27" s="1"/>
  <c r="A15" i="27" s="1"/>
  <c r="A16" i="27" s="1"/>
  <c r="A17" i="27" s="1"/>
  <c r="A18" i="27" s="1"/>
  <c r="A19" i="27" s="1"/>
  <c r="A20" i="27" s="1"/>
  <c r="A21" i="27" s="1"/>
  <c r="A22" i="27" s="1"/>
  <c r="A23" i="27" s="1"/>
  <c r="A24" i="27" s="1"/>
  <c r="A25" i="27" s="1"/>
  <c r="A26" i="27" s="1"/>
  <c r="A27" i="27" s="1"/>
  <c r="A28" i="27" s="1"/>
  <c r="A29" i="27" s="1"/>
  <c r="A30" i="27" s="1"/>
  <c r="A31" i="27" s="1"/>
  <c r="A32" i="27" s="1"/>
  <c r="A33" i="27" s="1"/>
  <c r="A34" i="27" s="1"/>
  <c r="A35" i="27" s="1"/>
  <c r="A36" i="27" s="1"/>
  <c r="A37" i="27" s="1"/>
  <c r="A38" i="27" s="1"/>
  <c r="A39" i="27" s="1"/>
</calcChain>
</file>

<file path=xl/sharedStrings.xml><?xml version="1.0" encoding="utf-8"?>
<sst xmlns="http://schemas.openxmlformats.org/spreadsheetml/2006/main" count="232" uniqueCount="146">
  <si>
    <t>Status</t>
  </si>
  <si>
    <t>Date Added</t>
  </si>
  <si>
    <t>Date Resolved</t>
  </si>
  <si>
    <t>Question</t>
  </si>
  <si>
    <t>Response</t>
  </si>
  <si>
    <t>RFI#</t>
  </si>
  <si>
    <t>CLOSED</t>
  </si>
  <si>
    <t>Paint Creek Crossing - Preconstruction RFIs</t>
  </si>
  <si>
    <t>Arch. Bid Set (9/15/2025) &amp; Civil Bid Set (9/15/2025)</t>
  </si>
  <si>
    <t>07 31 13.2.01.A</t>
  </si>
  <si>
    <t>08 53 13.2.03.A</t>
  </si>
  <si>
    <t>Drawing #</t>
  </si>
  <si>
    <t>Spec #</t>
  </si>
  <si>
    <t>A6.01</t>
  </si>
  <si>
    <t>C401, C401</t>
  </si>
  <si>
    <t>Sheet C401 shows the sanitary line as part of the base bid, however sheet C407 calls this line an alternate. Please clarify what is required.</t>
  </si>
  <si>
    <t>The specification calls for a U-Value of 0.25, but the window schedule calls for 0.30. Please clarify what is required.</t>
  </si>
  <si>
    <t>The shingle roof spec is calling for the roof system to be Fortified Roof Certified. To meet this certification for a multi-family building, we would have to tape all the plywood joints and use pressure rated gutters. Metal-Era is the only manufacturer that can provide a 10-year 90 mph warranty with a k-style gutter, and it is expensive. The plywood deck attachments will also have to be enhanced as well by the framers. I just want to be sure that this is the goal for the project because it will drive up the cost for the roof assembly versus a typical installation.</t>
  </si>
  <si>
    <t>Peter L - Yes, Fortified Roof Multifamily Certifications is a goal for the project. Please prepare your bid for the roof assembly and associated parts accordingly. If there are other styles of 6”x6” gutter that are more cost effective and meet the fortified roof I am open to review a substitution. For example, I would consider a beveled style “B” or “F” or similar beveled styles. A flat box gutter Style “A” would not be appropriate.  
Tom G - Please delineate the fortified roof costs as a separate line item that can be deducted. We applied for some funding that would require it, but we will not know until November if we receive that funding. If we do not, then we will delete fortified roof.</t>
  </si>
  <si>
    <t>The project manual says the fire suppression, communications and electronic safety &amp; security are performed by others. I just wanted to confirm that is the case.</t>
  </si>
  <si>
    <t>Cody B - Base Bid (C401) is a gravitational sanitary line to the east, then a gravitational system south where it ties into the existing sewer main for Village Court.  The proposed gravitation system will tie into the last existing sanitary manhole on Village Court, existing manhole to be cored to make proposed connection.  This Base Bid scenario would require an upgrade to the sanitary lift station for Village Court, as it would now need to handle flow for both properties.  Assume upgrade would require two new self-clean non-clog 2-3 HP pumps.  Upgrade may require modification of wet well and dry well, build in a contingency for that additional work.  Conservative thing to do would be to assume a complete upgrade, new wet well, dry well, offline to maintain existing flow then shutdown for short period of time to reconnect existing sanitary to proposed lift station.  
Alternate Bid (C407) - Is gravitational sanitary line to the east, then installation of a new wet well and lift station for our project.  Then to the south a force main is run along Village Court and through a public easement to tie into an existing sanitary manhole in the backyard of the single-family home fronting the public R/W.</t>
  </si>
  <si>
    <t>The R-value indicated in the schedule is in error. The project is in the North-Central Climate zone and should meet the requirements of Energy Star as indicated in the specification. North-Central Energy Star U-Factor &lt; 0.25; SHGC &lt; 0.40</t>
  </si>
  <si>
    <t>General</t>
  </si>
  <si>
    <t>Geotech Report</t>
  </si>
  <si>
    <t>C301</t>
  </si>
  <si>
    <t>C402</t>
  </si>
  <si>
    <t>ES.10 &amp; C402</t>
  </si>
  <si>
    <t>ES.10</t>
  </si>
  <si>
    <t>AS5.02</t>
  </si>
  <si>
    <t>C202 &amp; AS5.02</t>
  </si>
  <si>
    <t>G4.04</t>
  </si>
  <si>
    <t>C/A3.10</t>
  </si>
  <si>
    <t>A3.11</t>
  </si>
  <si>
    <t>A4.09</t>
  </si>
  <si>
    <t>Spec. 113013</t>
  </si>
  <si>
    <t>P5.10</t>
  </si>
  <si>
    <t>AS1.01 &amp; A4.09</t>
  </si>
  <si>
    <t>Please confirm the following are all provided by the Owner:  Building Permit Fee, Special Inspection Fees, Builder's Risk Insurance, Aide to Construction Fees, and Tap Fees.</t>
  </si>
  <si>
    <t>The geotech report states most soils in the upper 3' were found to be too wet for structural fill and must be dried out.  The report also mentions potentional for undercutting the footers with lean crete.  Should the GC include any allowances for undercutting?</t>
  </si>
  <si>
    <t>Can excess topsoil and any utility spoils be left onsite?</t>
  </si>
  <si>
    <t>Keynote 12 sheet C402 call for an allowance to upgrade the lift station.  What allowance should be carried?</t>
  </si>
  <si>
    <t>The transformer locations on ES.10 and C402 are shown in different locations.  We believe ES.10 is correct.  Please confirm.</t>
  </si>
  <si>
    <t>ES.10 does not show the primary electrical service.  Please advise on what we are to include in our bids for the primary service.</t>
  </si>
  <si>
    <t>ES.10 does not show a conduit for the site telecom.  Please advise if the site telecom should be provided by the GC.  If yes, what is the routing?</t>
  </si>
  <si>
    <t>Are the picnic tables and site benches part of the GC scope?  If yes, can a spec be provided?</t>
  </si>
  <si>
    <t>Keynote 7 on Sheet C202 calls for the monument sign to be by owner.  Sheet AS5.02 provides a sign elevation.  Can you confirm if the sign is by owner?  If by GC, can you provide a section cut with details of the foundation, etc?</t>
  </si>
  <si>
    <t>G4.04 provides room signage details, but the locations and quantities are not provided.  Can a room signage plan or schedule be provided?</t>
  </si>
  <si>
    <t>6" address numbers are called out on the building elevations, but we cannot find anything for the unit entry doors.  Are address numbers required for the unit entry doors?</t>
  </si>
  <si>
    <t>For the 1" gypcrete, is 2,500 psi acceptable?  Is sound mat required under the gypcrete?</t>
  </si>
  <si>
    <t>Can Zip R6.6 exterior wall sheathing be used as an  substitute to the 1" thermax/Tyvek/exterior sheathing assembly?</t>
  </si>
  <si>
    <t>The drawings call for plywood exterior sheathing.  Is OSB exterior sheathing acceptable in lieu of plywood?</t>
  </si>
  <si>
    <t>A4.09 mark F-5 calls for polished concrete in the Maintenance Office and Storage Room.  Can you provide a spec for the polished concrete?  Or should this be sealed concrete?</t>
  </si>
  <si>
    <t>Are the dishwashers required to be 6 cycles?  We would have to go up to the Profile model which is much more expensive.  The spec also asks for a 3 level wash, which is found on the upper end GE models.</t>
  </si>
  <si>
    <t>Detail 8/P5.10 calls for pipe insulation on cold and hot water piping and on storm piping.  Can you confirm pipe insulation is required for all water piping?  There is no interior storm piping.</t>
  </si>
  <si>
    <t>Should post construction radon testing be included in the GC number?</t>
  </si>
  <si>
    <t>Are there any specs for Security Cameras?</t>
  </si>
  <si>
    <t>Yes, see response to #4 above.</t>
  </si>
  <si>
    <t>A4.05</t>
  </si>
  <si>
    <t>Detail 7/A4.09</t>
  </si>
  <si>
    <t>Exhibit B</t>
  </si>
  <si>
    <t>C407</t>
  </si>
  <si>
    <t>Floor types F1 and F2 are shown on the common space floor plan, however these types are missing from the finish schedule. What are these finishes to be?</t>
  </si>
  <si>
    <t>The Dwelling Unit Finishes listed on A4.05 calls out B-1 as Johnsonite Masquerade wallbase:  Model Recess Profile Toeless MW-XXX-F color #55 Silver Grey WG. Masquerade is a wood look base and is not available in color #55 Silver Grey or profile Recess. Recess is a Perceptions profile and is available in color #55 Silver Grey. Please clarify what is required.</t>
  </si>
  <si>
    <t>Please clarify if knock down finish is required for walls, ceilings or both.</t>
  </si>
  <si>
    <t>If the 24" undercabinet refrigerator is by the GC, please provide the make and model.</t>
  </si>
  <si>
    <t>Will fire suppression canisters be required at the unit OTR microwaves and range hoods?</t>
  </si>
  <si>
    <t>The specification calls for manufactured cabinets by Kraftmaid or Saco, however the Dwelling Unit Finishes schedule on sheet A4.05 calls for plastic laminate cabinetry. Please clarify what is required.</t>
  </si>
  <si>
    <t>What type and thickness is the stone for the construction entrance?</t>
  </si>
  <si>
    <t>What size culverts are required at both ends of the construction entrance and the drainage swale?</t>
  </si>
  <si>
    <t>Is fabric required under the stone base for the construction entrance?</t>
  </si>
  <si>
    <t>Does the topsoil need to be stripped before the entrance is installed? Can the topsoil be stockpiled on site?</t>
  </si>
  <si>
    <t>Will the construction entrance need to be removed at the end of the project?</t>
  </si>
  <si>
    <t>Please provide details for the sanitary lift station.</t>
  </si>
  <si>
    <t>09 21 16.3.05 and 3.06</t>
  </si>
  <si>
    <t>12 35 30.2.01.A</t>
  </si>
  <si>
    <t xml:space="preserve">Peter L - Yes, two picnic tables shall be provided by GC as shown on site plan. Picnic table shall be ADA compliant by Treetop Products of approved equals. chrome-extension://efaidnbmnnnibpcajpcglclefindmkaj/https://www.treetopproducts.com/mwdownloads/download/link/id/5573 </t>
  </si>
  <si>
    <t xml:space="preserve">Peter L - Correct "Masquerade" is the wrong product line. Provide Johnsonite "Millwork Base System", Reveal MW-XXX-F #55 Silver Grey. </t>
  </si>
  <si>
    <t xml:space="preserve">Peter L - Knockdown texture shall be on ceilings only. Walls are to be finished to a level 4 unless other wise noted. </t>
  </si>
  <si>
    <t xml:space="preserve">Peter L - No, this is not a requirement for R-2 use groups. GC to provide NFPA 13R approved Fire Suppression System in buildings. </t>
  </si>
  <si>
    <t xml:space="preserve">Peter L - OSB Sheathing is acceptable. </t>
  </si>
  <si>
    <t xml:space="preserve">Peter L - Flooring Mark F-1 &amp; F-2 are the same as the Dwelling Unit Finishes Schedule shown on the enlarged kitchen and enlarged bathroom sheets. Common space finish schedule to be updated for construction set </t>
  </si>
  <si>
    <t>Peter L - This detail is out of character with the project and will be revised for the construction set. For LEED credits we are claiming 2 points by insulating the "HOT" water piping only in the dwelling units. LEED points are tight at this particular site. Please provide line item allowance for hot water piping  insulation  (R-Value = 3 min).</t>
  </si>
  <si>
    <t xml:space="preserve">Peter L -  GE Space Maker; Model # GCE06GSHSB (stainless) - This will be added to the appliance schedule. </t>
  </si>
  <si>
    <t xml:space="preserve">Peter L - Monument sign shall be provided by GC. Assume double wide CMU wall with #5 bar in each reinforced cells grouted solid over concrete spread footing at frost line. ladder reinforvement in mortar joint 16" o.c. vertically. Cultured stone to match the buildings shall be applied to block above grade. Precast concrete caps to overlap cultured stone by an inch with drip ledge. Additional details to be provided for construciton set of drawings. </t>
  </si>
  <si>
    <t>Tom G - Confirmed.  These will all be paid for by Owner.  Subcontractors will be responsible for their trade permit fees.</t>
  </si>
  <si>
    <t>Tom G - Yes, we have plenty of excess land in quick we can mound spoils.  Additionally, we have excess land we can use to dig borrow pits if necessary to avoid any import/export.</t>
  </si>
  <si>
    <t xml:space="preserve">Peter L - The common space plan should suffice to take off for restroom and mechanical/electrical/fire sprinler room signage. There is no need for handicapped accessible entrance signage as all ground level entrances are accessible. Provide no smoking sign in each breezeway entrance and near the common entry an one on the north end of the building near the playground. exact locaiton can be discussed at a later date. </t>
  </si>
  <si>
    <t xml:space="preserve">Peter L - I am open to reviewing Zip R6.6 as a substitution if there is a cost savings to Spire. Provide as alternate in bid. Review the exterior shear wall locations on the structural drawings, sheathing will be required to be attached directly to studs as detailed. You will also need to address in the substitution request how the Breezeway fire barrier assembly will be maintained per the listed UL test and provide alternative UL tests as needed to maintain the 1 HR rating from both sides of the breezeway walls. </t>
  </si>
  <si>
    <t>Tom G - Owner will pay for post construction radon testing and, if necessary, installation of a radon fan.  Contractor is responsible for installation of the pass radon piping only.</t>
  </si>
  <si>
    <t>Brooks W - Cameras to be provided by Wain Securities and paid for by Owner.  Cameras are Powered Over Ethernet, so Contractor to provide CAT-6 locations as specified.
1.	Ooma cellular dialer
2.	Run CAT6 cables between 2nd and 3rd floor truss space to all 4 corners of the buildings and pull back to Office Storage Closet
3.	Provide POE switch for 16 channels
4.	If no office in building, pull back to same closet as low voltage demarc location in mechanical room/closet</t>
  </si>
  <si>
    <t xml:space="preserve">Tom G - Please assume it will not be removed.  </t>
  </si>
  <si>
    <t>Cody B - Culvert by public R/W and drainage swale mid-way back should be a minimum of 12 inches.</t>
  </si>
  <si>
    <t>Cody B - Geotextile fabric can be removed from construction entrance in Construction Entrance Detail, C603.</t>
  </si>
  <si>
    <t>Tom G - See #7 above.   Since it's such a long temporary construction entrance, top soil does not need to be stripped.</t>
  </si>
  <si>
    <t>Trade</t>
  </si>
  <si>
    <t>BP 26 Electric</t>
  </si>
  <si>
    <t>BP 8 Windows</t>
  </si>
  <si>
    <t>BP 31A Site Work</t>
  </si>
  <si>
    <t>Assume 180 lineal feet of additional primary service consisting of (2) 5" conduits.  Provide price per lineal foot to adjust the quantity up or down.</t>
  </si>
  <si>
    <t>Bidders shall follow the transformer locations shown on ES.10.</t>
  </si>
  <si>
    <t>BP 33 Landscaping</t>
  </si>
  <si>
    <t>BP 10B Signage</t>
  </si>
  <si>
    <t>BP 3B Gypcrete</t>
  </si>
  <si>
    <t>Provide an alternate price for 1/8" sound mat.</t>
  </si>
  <si>
    <t>BP 6A Rough Carpentry</t>
  </si>
  <si>
    <t>BP 7B Roofing &amp; BP 6A Rough Carpentry</t>
  </si>
  <si>
    <t>BP 9B Flooring</t>
  </si>
  <si>
    <t>BP 11 Appliances</t>
  </si>
  <si>
    <t>BP 22B Radon</t>
  </si>
  <si>
    <t>BP 22A Plumbing</t>
  </si>
  <si>
    <t>BP 9A Drywall &amp; BP 9C Painting</t>
  </si>
  <si>
    <t>BP 12B Cabinets</t>
  </si>
  <si>
    <t>Cody B - Assume 8" of #2's capped with 4" of 304's.</t>
  </si>
  <si>
    <t>Peter L - Schedule will be revised in construction set. Cabinets shall have solid wood doors/fronts;  plywood frame per specificaiton. Kraftmaid is basis for design (Trumbull full overlay door style, Color = "Bonsai") shelving as described in the general notes. 
Tom G - We've also used Smart and Kountry Wood, as well as other brands.  Please provide detail of alternate pricing options, so long as they meet OHFA design standards.</t>
  </si>
  <si>
    <t>BP 31A Site Work &amp; BP 3A Concrete</t>
  </si>
  <si>
    <t>BP 3A Concrete, BP 4 Stone Veneer, BP 10B Signage</t>
  </si>
  <si>
    <t>Assume 360 lineal feet of (2) 2" conduits for site telecom.  Provide price per lineal foot to adjust the quantity up or down.</t>
  </si>
  <si>
    <t xml:space="preserve">Brooks W - Those items are delegated design. Fire suppression and alarm should still be priced. 
One run of CAT-6 and one run of RG-6 should be figured throughout the buildings.  See response to #23 below for security cameras.
In-Unit wiring:
1.	Two 3" conduits under slab from exterior into mechanical room for data/telecom providers to get service into building 
2.	Media panel SOHO Primex 3000 with receptacle in coat closet (Comcast &amp; ATT both use this box &amp; 5" Deep)
3.	RG6 and CAT6 to each TV location from media panel (Living &amp; each Bedroom)
4.	Terminations and plate out
Common area wiring:
1.	CAT6 (Maybe RG6) plug in each common are room including Offices, Lounges (For TV's),Exercise (For TV).
2.	Terminations and plate out
3.	Pull all data lines back to storage closet in office where hardware will be set
4.	Possibly provide FOB system or coded hardware to get into Laundry, Exercise, and/or Other Common Areas </t>
  </si>
  <si>
    <t>BP 31A Site Work shall include 3' of undercutting under all pavement and building pads.  Extend undercut 10' outside of the building footprints.  The undercut shall include reusing the existing soils and recompacting.  Please keep the undercutting number as a separate line item.  If weather conditions do not allow undercutting, other soil conditioning methods will be investigated.  BP 3A Concrete shall provide a unit price per CY to undercut footers with lean crete.</t>
  </si>
  <si>
    <t xml:space="preserve">Peter L - Yes Address numbers will be provided by GC near the entry door for all dwelling units. Minimum 3" exterior rated numbers shall be located directly below sconse lights at dwelling unit entry. Locations will be provided once addresses are established. </t>
  </si>
  <si>
    <t xml:space="preserve">Peter L - A polished concrete based on Sika - SCOFIELD Formula One Finish Coat.  Sealed concrete can be provided if acceptable by Spire with savings. Provide alternate pricing.  </t>
  </si>
  <si>
    <t>Peter L - 3 Cycle is acceptable though all Dishwashers are to be Energy Star rated. 
Tom G - Bid appliances as black and provide price add/deducts for alternate colors.</t>
  </si>
  <si>
    <t>The playground equipment use zone bubbles appear to be overlapping at the end of slides and for anything over 30" tall. Will substitutions that meet ASTM F1487 and CPSC requirements be approved?</t>
  </si>
  <si>
    <r>
      <rPr>
        <sz val="9"/>
        <color rgb="FF0000FF"/>
        <rFont val="Calibri"/>
        <family val="2"/>
        <scheme val="minor"/>
      </rPr>
      <t xml:space="preserve">Peter L - An additional 5'-0" will be added to the length of the playground to eleviate slide clearance conflict. Overall out to out dimensions of the playground will be 46'-0" x 30'-0" </t>
    </r>
    <r>
      <rPr>
        <i/>
        <sz val="9"/>
        <color rgb="FF0000FF"/>
        <rFont val="Calibri"/>
        <family val="2"/>
        <scheme val="minor"/>
      </rPr>
      <t xml:space="preserve">(previous out to out 41'-0" x 30'-1"). </t>
    </r>
    <r>
      <rPr>
        <sz val="9"/>
        <color rgb="FF0000FF"/>
        <rFont val="Calibri"/>
        <family val="2"/>
        <scheme val="minor"/>
      </rPr>
      <t>Yes any proposed substitutions shall meet the national standard for ASTM F1487-21 and CPSC Guidelines #325</t>
    </r>
  </si>
  <si>
    <t>Please provide details for the monument sign base.</t>
  </si>
  <si>
    <t>Peter L - See RFI #13 above</t>
  </si>
  <si>
    <t>Who is to carry Builder's Risk insurance?</t>
  </si>
  <si>
    <t>Tom G - Project owner</t>
  </si>
  <si>
    <t>Who is to carry the cost of the building permit?</t>
  </si>
  <si>
    <t>Tom G - Project owner; GC's subs should carry their respective trade permits</t>
  </si>
  <si>
    <t>Who is to carry the cost of the tap and capacity fees?</t>
  </si>
  <si>
    <t>E3.10A &amp; E2.30A</t>
  </si>
  <si>
    <t>E3.10 A shows Panel HA as 100 A mcb 208/120v 3 phase, 4 wire.  E2.30 A shows Panel schedule for HA 200 A 240 1 phase, 3 wire.  Can you clarify which is correct?</t>
  </si>
  <si>
    <t>Peter L - The panel is to be a 200A MCB</t>
  </si>
  <si>
    <t>Note 5 on ES.10 states to pull (3) 20A, 120V circuits from panel HA to the Shelter Power and Lighting. Currently there are no lights or receptacles shown at the Shelter.  Can a sketch be provided?</t>
  </si>
  <si>
    <t xml:space="preserve">Peter L - Please provide two Lithonia Lighting CSVT vapor tight LED strip lights with phtotcell/timer off device in bid. This will be included on the construction set of drawings. </t>
  </si>
  <si>
    <t>on AS5.02, the playground border is drawn pictorially as concrete, but the note calls for a Willygoat Rubberific border.  Can you confirm  the Willygoat border is to be used around the entire perimeter of the playground?</t>
  </si>
  <si>
    <t xml:space="preserve">Peter L - The border is a graphic representaiton and shall be the Willygoat Rubberific border. The design intent is that playground boarder is open to the adjacent concrete patio with the top of mulch flush with the finished concrete level to create an accessible entrance to the playground. </t>
  </si>
  <si>
    <t>Drawing AS5.02 calls for 6" of playground mulch.  To meet compliancy, a minumum of 9" of compacted mulch is required.  Typically, 12" is provided so you're not adding more mulch after the first year.  Please advise what thickness of mulch is to be included.</t>
  </si>
  <si>
    <t>Peter  L - Assume 12" pf mulch to be provided. 
Tom G - Please ensure weedmat is included.</t>
  </si>
  <si>
    <t>AS1.02</t>
  </si>
  <si>
    <t>AS1.02 shows some landscape screening at the condensing units, but does not call out for any mulch beds.  Will mulch beds be required around the condensing units?</t>
  </si>
  <si>
    <t xml:space="preserve">Peter L - Mulch beds shall be provided at the minimum size to allow for ease of mowing. Provide alternative for 1-2" round stone with rubber landscape boarder. </t>
  </si>
  <si>
    <t>BP 33A Landscaping</t>
  </si>
  <si>
    <t>BP 33B Playground</t>
  </si>
  <si>
    <t>See attached detail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</si>
</sst>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m/dd/yy"/>
    <numFmt numFmtId="165" formatCode="mm/dd/yy;@"/>
    <numFmt numFmtId="166" formatCode="m/d/yy;@"/>
  </numFmts>
  <fonts count="14" x14ac:knownFonts="1">
    <font>
      <sz val="10"/>
      <name val="Arial"/>
    </font>
    <font>
      <sz val="11"/>
      <color theme="1"/>
      <name val="Calibri"/>
      <family val="2"/>
      <scheme val="minor"/>
    </font>
    <font>
      <sz val="11"/>
      <color theme="1"/>
      <name val="Calibri"/>
      <family val="2"/>
      <scheme val="minor"/>
    </font>
    <font>
      <sz val="10"/>
      <name val="Arial"/>
      <family val="2"/>
    </font>
    <font>
      <sz val="10"/>
      <name val="Calibri"/>
      <family val="2"/>
      <scheme val="minor"/>
    </font>
    <font>
      <sz val="9"/>
      <name val="Calibri"/>
      <family val="2"/>
      <scheme val="minor"/>
    </font>
    <font>
      <sz val="9"/>
      <name val="Arial"/>
      <family val="2"/>
    </font>
    <font>
      <b/>
      <sz val="11"/>
      <name val="Arial"/>
      <family val="2"/>
    </font>
    <font>
      <b/>
      <i/>
      <sz val="9"/>
      <color theme="1"/>
      <name val="Arial"/>
      <family val="2"/>
    </font>
    <font>
      <sz val="9"/>
      <color rgb="FF0000FF"/>
      <name val="Arial"/>
      <family val="2"/>
    </font>
    <font>
      <b/>
      <u/>
      <sz val="16"/>
      <color theme="0"/>
      <name val="Arial"/>
      <family val="2"/>
    </font>
    <font>
      <sz val="11"/>
      <name val="Calibri"/>
      <family val="2"/>
      <scheme val="minor"/>
    </font>
    <font>
      <sz val="9"/>
      <color rgb="FF0000FF"/>
      <name val="Calibri"/>
      <family val="2"/>
      <scheme val="minor"/>
    </font>
    <font>
      <i/>
      <sz val="9"/>
      <color rgb="FF0000FF"/>
      <name val="Calibri"/>
      <family val="2"/>
      <scheme val="minor"/>
    </font>
  </fonts>
  <fills count="6">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theme="1"/>
        <bgColor indexed="64"/>
      </patternFill>
    </fill>
    <fill>
      <patternFill patternType="solid">
        <fgColor theme="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s>
  <cellStyleXfs count="4">
    <xf numFmtId="0" fontId="0" fillId="0" borderId="0"/>
    <xf numFmtId="0" fontId="3" fillId="0" borderId="0"/>
    <xf numFmtId="0" fontId="2" fillId="0" borderId="0"/>
    <xf numFmtId="0" fontId="1" fillId="0" borderId="0"/>
  </cellStyleXfs>
  <cellXfs count="53">
    <xf numFmtId="0" fontId="0" fillId="0" borderId="0" xfId="0"/>
    <xf numFmtId="0" fontId="3" fillId="0" borderId="0" xfId="0" applyFont="1" applyAlignment="1">
      <alignment wrapText="1"/>
    </xf>
    <xf numFmtId="0" fontId="4" fillId="0" borderId="0" xfId="0" applyFont="1" applyAlignment="1">
      <alignment wrapText="1"/>
    </xf>
    <xf numFmtId="164" fontId="3" fillId="0" borderId="0" xfId="0" applyNumberFormat="1" applyFont="1" applyAlignment="1">
      <alignment wrapText="1"/>
    </xf>
    <xf numFmtId="0" fontId="6" fillId="0" borderId="1" xfId="0" applyFont="1" applyBorder="1" applyAlignment="1">
      <alignment horizontal="center" vertical="center" wrapText="1"/>
    </xf>
    <xf numFmtId="165" fontId="6" fillId="0" borderId="1" xfId="0" applyNumberFormat="1" applyFont="1" applyBorder="1" applyAlignment="1">
      <alignment horizontal="center" vertical="center" wrapText="1"/>
    </xf>
    <xf numFmtId="165" fontId="6" fillId="0" borderId="10" xfId="0" applyNumberFormat="1" applyFont="1" applyBorder="1" applyAlignment="1">
      <alignment horizontal="center" vertical="center" wrapText="1"/>
    </xf>
    <xf numFmtId="0" fontId="6" fillId="0" borderId="11" xfId="0" applyFont="1" applyBorder="1" applyAlignment="1">
      <alignment horizontal="center" vertical="center" wrapText="1"/>
    </xf>
    <xf numFmtId="0" fontId="6" fillId="2" borderId="12" xfId="0" applyFont="1" applyFill="1" applyBorder="1" applyAlignment="1">
      <alignment horizontal="center" vertical="center" wrapText="1"/>
    </xf>
    <xf numFmtId="0" fontId="3" fillId="0" borderId="1" xfId="0" applyFont="1" applyBorder="1" applyAlignment="1">
      <alignment horizontal="center" vertical="center" wrapText="1"/>
    </xf>
    <xf numFmtId="0" fontId="8" fillId="5" borderId="2" xfId="0" applyFont="1" applyFill="1" applyBorder="1" applyAlignment="1">
      <alignment horizontal="center" vertical="center" wrapText="1"/>
    </xf>
    <xf numFmtId="164" fontId="8" fillId="5" borderId="3" xfId="0" applyNumberFormat="1"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5" fillId="0" borderId="17" xfId="0" applyFont="1" applyBorder="1" applyAlignment="1">
      <alignment wrapText="1"/>
    </xf>
    <xf numFmtId="164" fontId="5" fillId="0" borderId="0" xfId="0" applyNumberFormat="1" applyFont="1" applyAlignment="1">
      <alignment wrapText="1"/>
    </xf>
    <xf numFmtId="0" fontId="5" fillId="0" borderId="0" xfId="0" applyFont="1" applyAlignment="1">
      <alignment wrapText="1"/>
    </xf>
    <xf numFmtId="0" fontId="5" fillId="0" borderId="18" xfId="0" applyFont="1" applyBorder="1" applyAlignment="1">
      <alignment wrapText="1"/>
    </xf>
    <xf numFmtId="0" fontId="3" fillId="0" borderId="19" xfId="0" applyFont="1" applyBorder="1" applyAlignment="1">
      <alignment horizontal="center" vertical="center" wrapText="1"/>
    </xf>
    <xf numFmtId="0" fontId="6" fillId="0" borderId="19" xfId="0" applyFont="1" applyBorder="1" applyAlignment="1">
      <alignment horizontal="center" vertical="center" wrapText="1"/>
    </xf>
    <xf numFmtId="165" fontId="6" fillId="0" borderId="19" xfId="0" applyNumberFormat="1" applyFont="1" applyBorder="1" applyAlignment="1">
      <alignment horizontal="center" vertical="center" wrapText="1"/>
    </xf>
    <xf numFmtId="0" fontId="6" fillId="2" borderId="20" xfId="0" applyFont="1" applyFill="1" applyBorder="1" applyAlignment="1">
      <alignment horizontal="center" vertical="center" wrapText="1"/>
    </xf>
    <xf numFmtId="0" fontId="6" fillId="0" borderId="21" xfId="0" applyFont="1" applyBorder="1" applyAlignment="1">
      <alignment horizontal="center" vertical="center" wrapText="1"/>
    </xf>
    <xf numFmtId="0" fontId="3" fillId="0" borderId="13" xfId="0" applyFont="1" applyBorder="1" applyAlignment="1">
      <alignment horizontal="center" vertical="center" wrapText="1"/>
    </xf>
    <xf numFmtId="0" fontId="6" fillId="0" borderId="13" xfId="0" applyFont="1" applyBorder="1" applyAlignment="1">
      <alignment horizontal="center" vertical="center" wrapText="1"/>
    </xf>
    <xf numFmtId="0" fontId="11" fillId="0" borderId="1" xfId="0" applyFont="1" applyBorder="1" applyAlignment="1">
      <alignment horizontal="center" vertical="top"/>
    </xf>
    <xf numFmtId="0" fontId="11" fillId="0" borderId="1" xfId="0" applyFont="1" applyBorder="1" applyAlignment="1">
      <alignment horizontal="center" vertical="top" wrapText="1"/>
    </xf>
    <xf numFmtId="0" fontId="11" fillId="0" borderId="10" xfId="0" applyFont="1" applyBorder="1" applyAlignment="1">
      <alignment horizontal="center" vertical="top"/>
    </xf>
    <xf numFmtId="0" fontId="6" fillId="2" borderId="22" xfId="0" applyFont="1" applyFill="1" applyBorder="1" applyAlignment="1">
      <alignment horizontal="center" vertical="center" wrapText="1"/>
    </xf>
    <xf numFmtId="0" fontId="6" fillId="0" borderId="1" xfId="0" applyFont="1" applyBorder="1" applyAlignment="1">
      <alignment horizontal="left" vertical="top" wrapText="1"/>
    </xf>
    <xf numFmtId="0" fontId="6" fillId="0" borderId="10" xfId="0" applyFont="1" applyBorder="1" applyAlignment="1">
      <alignment horizontal="left" vertical="top" wrapText="1"/>
    </xf>
    <xf numFmtId="0" fontId="6" fillId="0" borderId="19" xfId="0" applyFont="1" applyBorder="1" applyAlignment="1">
      <alignment horizontal="left" vertical="top" wrapText="1"/>
    </xf>
    <xf numFmtId="0" fontId="9" fillId="0" borderId="10" xfId="0" applyFont="1" applyBorder="1" applyAlignment="1">
      <alignment horizontal="left" vertical="top" wrapText="1"/>
    </xf>
    <xf numFmtId="0" fontId="9" fillId="0" borderId="1" xfId="0" applyFont="1" applyBorder="1" applyAlignment="1">
      <alignment horizontal="left" vertical="top" wrapText="1"/>
    </xf>
    <xf numFmtId="0" fontId="9" fillId="0" borderId="13" xfId="0" applyFont="1" applyBorder="1" applyAlignment="1">
      <alignment horizontal="left" vertical="top" wrapText="1"/>
    </xf>
    <xf numFmtId="0" fontId="9" fillId="0" borderId="19" xfId="0" applyFont="1" applyBorder="1" applyAlignment="1">
      <alignment horizontal="left" vertical="top" wrapText="1"/>
    </xf>
    <xf numFmtId="0" fontId="6" fillId="0" borderId="11" xfId="0" applyFont="1" applyBorder="1" applyAlignment="1">
      <alignment horizontal="center" vertical="top" wrapText="1"/>
    </xf>
    <xf numFmtId="166" fontId="6"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6" fillId="0" borderId="9" xfId="0" applyFont="1" applyBorder="1" applyAlignment="1">
      <alignment horizontal="center" vertical="top" wrapText="1"/>
    </xf>
    <xf numFmtId="166" fontId="6" fillId="0" borderId="10" xfId="0" applyNumberFormat="1" applyFont="1" applyBorder="1" applyAlignment="1">
      <alignment horizontal="center" vertical="top" wrapText="1"/>
    </xf>
    <xf numFmtId="0" fontId="3" fillId="0" borderId="10" xfId="0" applyFont="1" applyBorder="1" applyAlignment="1">
      <alignment horizontal="center" vertical="top" wrapText="1"/>
    </xf>
    <xf numFmtId="166" fontId="6" fillId="0" borderId="13" xfId="0" applyNumberFormat="1" applyFont="1" applyBorder="1" applyAlignment="1">
      <alignment horizontal="center" vertical="center" wrapText="1"/>
    </xf>
    <xf numFmtId="0" fontId="6" fillId="0" borderId="23" xfId="0" applyFont="1" applyBorder="1" applyAlignment="1">
      <alignment horizontal="center" vertical="center" wrapText="1"/>
    </xf>
    <xf numFmtId="166" fontId="6" fillId="0" borderId="19" xfId="0" applyNumberFormat="1" applyFont="1" applyBorder="1" applyAlignment="1">
      <alignment horizontal="center" vertical="center" wrapText="1"/>
    </xf>
    <xf numFmtId="2" fontId="10" fillId="4" borderId="14" xfId="0" applyNumberFormat="1" applyFont="1" applyFill="1" applyBorder="1" applyAlignment="1">
      <alignment horizontal="center" vertical="center" wrapText="1"/>
    </xf>
    <xf numFmtId="2" fontId="10" fillId="4" borderId="15" xfId="0" applyNumberFormat="1" applyFont="1" applyFill="1" applyBorder="1" applyAlignment="1">
      <alignment horizontal="center" vertical="center" wrapText="1"/>
    </xf>
    <xf numFmtId="2" fontId="10" fillId="4" borderId="16" xfId="0" applyNumberFormat="1" applyFont="1" applyFill="1" applyBorder="1" applyAlignment="1">
      <alignment horizontal="center" vertical="center" wrapText="1"/>
    </xf>
    <xf numFmtId="0" fontId="7" fillId="3" borderId="6" xfId="0" applyFont="1" applyFill="1" applyBorder="1" applyAlignment="1">
      <alignment wrapText="1"/>
    </xf>
    <xf numFmtId="0" fontId="7" fillId="3" borderId="7" xfId="0" applyFont="1" applyFill="1" applyBorder="1" applyAlignment="1">
      <alignment wrapText="1"/>
    </xf>
    <xf numFmtId="0" fontId="7" fillId="3" borderId="8" xfId="0" applyFont="1" applyFill="1" applyBorder="1" applyAlignment="1">
      <alignment wrapText="1"/>
    </xf>
  </cellXfs>
  <cellStyles count="4">
    <cellStyle name="Normal" xfId="0" builtinId="0"/>
    <cellStyle name="Normal 2" xfId="1" xr:uid="{30681FF2-B907-43B2-B7CB-42E2ACA2FA05}"/>
    <cellStyle name="Normal 3" xfId="2" xr:uid="{7A25861D-C605-49F6-9455-A03FC11CDA6E}"/>
    <cellStyle name="Normal 4" xfId="3" xr:uid="{817011B6-4E51-48AA-A18C-A6732F42F50C}"/>
  </cellStyles>
  <dxfs count="2">
    <dxf>
      <font>
        <color rgb="FF006100"/>
      </font>
      <fill>
        <patternFill>
          <bgColor rgb="FFC6EFCE"/>
        </patternFill>
      </fill>
    </dxf>
    <dxf>
      <font>
        <color rgb="FF9C0006"/>
      </font>
      <fill>
        <patternFill>
          <bgColor rgb="FFFFC7CE"/>
        </patternFill>
      </fill>
    </dxf>
  </dxfs>
  <tableStyles count="0" defaultTableStyle="TableStyleMedium9"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9</xdr:col>
      <xdr:colOff>219075</xdr:colOff>
      <xdr:row>0</xdr:row>
      <xdr:rowOff>212409</xdr:rowOff>
    </xdr:from>
    <xdr:to>
      <xdr:col>18</xdr:col>
      <xdr:colOff>135952</xdr:colOff>
      <xdr:row>7</xdr:row>
      <xdr:rowOff>1540192</xdr:rowOff>
    </xdr:to>
    <xdr:pic>
      <xdr:nvPicPr>
        <xdr:cNvPr id="2" name="Picture 1">
          <a:extLst>
            <a:ext uri="{FF2B5EF4-FFF2-40B4-BE49-F238E27FC236}">
              <a16:creationId xmlns:a16="http://schemas.microsoft.com/office/drawing/2014/main" id="{8198F7A5-A64D-0B8C-497D-40147560ABB3}"/>
            </a:ext>
          </a:extLst>
        </xdr:cNvPr>
        <xdr:cNvPicPr>
          <a:picLocks noChangeAspect="1"/>
        </xdr:cNvPicPr>
      </xdr:nvPicPr>
      <xdr:blipFill>
        <a:blip xmlns:r="http://schemas.openxmlformats.org/officeDocument/2006/relationships" r:embed="rId1"/>
        <a:stretch>
          <a:fillRect/>
        </a:stretch>
      </xdr:blipFill>
      <xdr:spPr>
        <a:xfrm>
          <a:off x="13387388" y="212409"/>
          <a:ext cx="5485192" cy="7165656"/>
        </a:xfrm>
        <a:prstGeom prst="rect">
          <a:avLst/>
        </a:prstGeom>
        <a:ln>
          <a:solidFill>
            <a:srgbClr val="0000FF"/>
          </a:solidFill>
        </a:ln>
      </xdr:spPr>
    </xdr:pic>
    <xdr:clientData/>
  </xdr:twoCellAnchor>
  <xdr:twoCellAnchor editAs="oneCell">
    <xdr:from>
      <xdr:col>18</xdr:col>
      <xdr:colOff>489040</xdr:colOff>
      <xdr:row>1</xdr:row>
      <xdr:rowOff>183227</xdr:rowOff>
    </xdr:from>
    <xdr:to>
      <xdr:col>35</xdr:col>
      <xdr:colOff>361084</xdr:colOff>
      <xdr:row>7</xdr:row>
      <xdr:rowOff>1429924</xdr:rowOff>
    </xdr:to>
    <xdr:pic>
      <xdr:nvPicPr>
        <xdr:cNvPr id="3" name="Picture 2">
          <a:extLst>
            <a:ext uri="{FF2B5EF4-FFF2-40B4-BE49-F238E27FC236}">
              <a16:creationId xmlns:a16="http://schemas.microsoft.com/office/drawing/2014/main" id="{61491B77-0D12-42A8-2968-76D38D8737FB}"/>
            </a:ext>
          </a:extLst>
        </xdr:cNvPr>
        <xdr:cNvPicPr>
          <a:picLocks noChangeAspect="1"/>
        </xdr:cNvPicPr>
      </xdr:nvPicPr>
      <xdr:blipFill>
        <a:blip xmlns:r="http://schemas.openxmlformats.org/officeDocument/2006/relationships" r:embed="rId2"/>
        <a:stretch>
          <a:fillRect/>
        </a:stretch>
      </xdr:blipFill>
      <xdr:spPr>
        <a:xfrm>
          <a:off x="19229478" y="468977"/>
          <a:ext cx="10410504" cy="6798820"/>
        </a:xfrm>
        <a:prstGeom prst="rect">
          <a:avLst/>
        </a:prstGeom>
        <a:ln>
          <a:solidFill>
            <a:srgbClr val="0000FF"/>
          </a:solidFill>
        </a:ln>
      </xdr:spPr>
    </xdr:pic>
    <xdr:clientData/>
  </xdr:twoCellAnchor>
  <xdr:twoCellAnchor editAs="oneCell">
    <xdr:from>
      <xdr:col>9</xdr:col>
      <xdr:colOff>23812</xdr:colOff>
      <xdr:row>7</xdr:row>
      <xdr:rowOff>2143125</xdr:rowOff>
    </xdr:from>
    <xdr:to>
      <xdr:col>20</xdr:col>
      <xdr:colOff>590575</xdr:colOff>
      <xdr:row>17</xdr:row>
      <xdr:rowOff>478399</xdr:rowOff>
    </xdr:to>
    <xdr:pic>
      <xdr:nvPicPr>
        <xdr:cNvPr id="4" name="Picture 3">
          <a:extLst>
            <a:ext uri="{FF2B5EF4-FFF2-40B4-BE49-F238E27FC236}">
              <a16:creationId xmlns:a16="http://schemas.microsoft.com/office/drawing/2014/main" id="{5D8F39B8-06BC-5CCE-B1CD-4012A928182C}"/>
            </a:ext>
          </a:extLst>
        </xdr:cNvPr>
        <xdr:cNvPicPr>
          <a:picLocks noChangeAspect="1"/>
        </xdr:cNvPicPr>
      </xdr:nvPicPr>
      <xdr:blipFill>
        <a:blip xmlns:r="http://schemas.openxmlformats.org/officeDocument/2006/relationships" r:embed="rId3"/>
        <a:stretch>
          <a:fillRect/>
        </a:stretch>
      </xdr:blipFill>
      <xdr:spPr>
        <a:xfrm>
          <a:off x="13192125" y="7977188"/>
          <a:ext cx="7363803" cy="5713339"/>
        </a:xfrm>
        <a:prstGeom prst="rect">
          <a:avLst/>
        </a:prstGeom>
      </xdr:spPr>
    </xdr:pic>
    <xdr:clientData/>
  </xdr:twoCellAnchor>
  <xdr:twoCellAnchor editAs="oneCell">
    <xdr:from>
      <xdr:col>9</xdr:col>
      <xdr:colOff>47625</xdr:colOff>
      <xdr:row>17</xdr:row>
      <xdr:rowOff>690562</xdr:rowOff>
    </xdr:from>
    <xdr:to>
      <xdr:col>29</xdr:col>
      <xdr:colOff>320350</xdr:colOff>
      <xdr:row>26</xdr:row>
      <xdr:rowOff>169879</xdr:rowOff>
    </xdr:to>
    <xdr:pic>
      <xdr:nvPicPr>
        <xdr:cNvPr id="5" name="Picture 4">
          <a:extLst>
            <a:ext uri="{FF2B5EF4-FFF2-40B4-BE49-F238E27FC236}">
              <a16:creationId xmlns:a16="http://schemas.microsoft.com/office/drawing/2014/main" id="{251C692F-A650-C1EC-3D96-3C2341D02512}"/>
            </a:ext>
          </a:extLst>
        </xdr:cNvPr>
        <xdr:cNvPicPr>
          <a:picLocks noChangeAspect="1"/>
        </xdr:cNvPicPr>
      </xdr:nvPicPr>
      <xdr:blipFill>
        <a:blip xmlns:r="http://schemas.openxmlformats.org/officeDocument/2006/relationships" r:embed="rId4"/>
        <a:stretch>
          <a:fillRect/>
        </a:stretch>
      </xdr:blipFill>
      <xdr:spPr>
        <a:xfrm>
          <a:off x="13215938" y="13906500"/>
          <a:ext cx="12647605" cy="4874277"/>
        </a:xfrm>
        <a:prstGeom prst="rect">
          <a:avLst/>
        </a:prstGeom>
      </xdr:spPr>
    </xdr:pic>
    <xdr:clientData/>
  </xdr:twoCellAnchor>
  <xdr:twoCellAnchor editAs="oneCell">
    <xdr:from>
      <xdr:col>9</xdr:col>
      <xdr:colOff>333375</xdr:colOff>
      <xdr:row>26</xdr:row>
      <xdr:rowOff>478155</xdr:rowOff>
    </xdr:from>
    <xdr:to>
      <xdr:col>18</xdr:col>
      <xdr:colOff>363151</xdr:colOff>
      <xdr:row>40</xdr:row>
      <xdr:rowOff>326804</xdr:rowOff>
    </xdr:to>
    <xdr:pic>
      <xdr:nvPicPr>
        <xdr:cNvPr id="6" name="Picture 5">
          <a:extLst>
            <a:ext uri="{FF2B5EF4-FFF2-40B4-BE49-F238E27FC236}">
              <a16:creationId xmlns:a16="http://schemas.microsoft.com/office/drawing/2014/main" id="{77BD891D-9F3B-9FFA-CF15-7DB8C51B1528}"/>
            </a:ext>
          </a:extLst>
        </xdr:cNvPr>
        <xdr:cNvPicPr>
          <a:picLocks noChangeAspect="1"/>
        </xdr:cNvPicPr>
      </xdr:nvPicPr>
      <xdr:blipFill>
        <a:blip xmlns:r="http://schemas.openxmlformats.org/officeDocument/2006/relationships" r:embed="rId5"/>
        <a:stretch>
          <a:fillRect/>
        </a:stretch>
      </xdr:blipFill>
      <xdr:spPr>
        <a:xfrm>
          <a:off x="13501688" y="19075718"/>
          <a:ext cx="5588566" cy="6805709"/>
        </a:xfrm>
        <a:prstGeom prst="rect">
          <a:avLst/>
        </a:prstGeom>
      </xdr:spPr>
    </xdr:pic>
    <xdr:clientData/>
  </xdr:twoCellAnchor>
  <xdr:twoCellAnchor editAs="oneCell">
    <xdr:from>
      <xdr:col>9</xdr:col>
      <xdr:colOff>311467</xdr:colOff>
      <xdr:row>40</xdr:row>
      <xdr:rowOff>641033</xdr:rowOff>
    </xdr:from>
    <xdr:to>
      <xdr:col>18</xdr:col>
      <xdr:colOff>536703</xdr:colOff>
      <xdr:row>55</xdr:row>
      <xdr:rowOff>57935</xdr:rowOff>
    </xdr:to>
    <xdr:pic>
      <xdr:nvPicPr>
        <xdr:cNvPr id="8" name="Picture 7">
          <a:extLst>
            <a:ext uri="{FF2B5EF4-FFF2-40B4-BE49-F238E27FC236}">
              <a16:creationId xmlns:a16="http://schemas.microsoft.com/office/drawing/2014/main" id="{A09B75B7-67E5-46DA-BB2C-BCA42B4ABF7B}"/>
            </a:ext>
          </a:extLst>
        </xdr:cNvPr>
        <xdr:cNvPicPr>
          <a:picLocks noChangeAspect="1"/>
        </xdr:cNvPicPr>
      </xdr:nvPicPr>
      <xdr:blipFill>
        <a:blip xmlns:r="http://schemas.openxmlformats.org/officeDocument/2006/relationships" r:embed="rId6"/>
        <a:stretch>
          <a:fillRect/>
        </a:stretch>
      </xdr:blipFill>
      <xdr:spPr>
        <a:xfrm>
          <a:off x="13467173" y="26504209"/>
          <a:ext cx="5873001" cy="4670556"/>
        </a:xfrm>
        <a:prstGeom prst="rect">
          <a:avLst/>
        </a:prstGeom>
        <a:ln>
          <a:solidFill>
            <a:srgbClr val="0000FF"/>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1"/>
  <sheetViews>
    <sheetView showGridLines="0" tabSelected="1" topLeftCell="A33" zoomScale="85" zoomScaleNormal="85" zoomScaleSheetLayoutView="55" workbookViewId="0">
      <pane xSplit="9" topLeftCell="J1" activePane="topRight" state="frozen"/>
      <selection pane="topRight" activeCell="A50" sqref="A50"/>
    </sheetView>
  </sheetViews>
  <sheetFormatPr defaultColWidth="9.109375" defaultRowHeight="13.2" x14ac:dyDescent="0.25"/>
  <cols>
    <col min="1" max="1" width="10" style="1" customWidth="1"/>
    <col min="2" max="2" width="10" style="3" customWidth="1"/>
    <col min="3" max="3" width="16.33203125" style="1" customWidth="1"/>
    <col min="4" max="4" width="15.33203125" style="1" customWidth="1"/>
    <col min="5" max="5" width="14.6640625" style="1" customWidth="1"/>
    <col min="6" max="6" width="42.6640625" style="1" customWidth="1"/>
    <col min="7" max="7" width="9.5546875" style="3" customWidth="1"/>
    <col min="8" max="8" width="64.5546875" style="1" customWidth="1"/>
    <col min="9" max="9" width="8.5546875" style="1" customWidth="1"/>
    <col min="10" max="16384" width="9.109375" style="1"/>
  </cols>
  <sheetData>
    <row r="1" spans="1:9" ht="21.6" thickBot="1" x14ac:dyDescent="0.3">
      <c r="A1" s="47" t="s">
        <v>7</v>
      </c>
      <c r="B1" s="48"/>
      <c r="C1" s="48"/>
      <c r="D1" s="48"/>
      <c r="E1" s="48"/>
      <c r="F1" s="48"/>
      <c r="G1" s="48"/>
      <c r="H1" s="48"/>
      <c r="I1" s="49"/>
    </row>
    <row r="2" spans="1:9" s="2" customFormat="1" ht="24" customHeight="1" thickBot="1" x14ac:dyDescent="0.35">
      <c r="A2" s="10" t="s">
        <v>5</v>
      </c>
      <c r="B2" s="11" t="s">
        <v>1</v>
      </c>
      <c r="C2" s="12" t="s">
        <v>94</v>
      </c>
      <c r="D2" s="12" t="s">
        <v>11</v>
      </c>
      <c r="E2" s="12" t="s">
        <v>12</v>
      </c>
      <c r="F2" s="12" t="s">
        <v>3</v>
      </c>
      <c r="G2" s="11" t="s">
        <v>2</v>
      </c>
      <c r="H2" s="13" t="s">
        <v>4</v>
      </c>
      <c r="I2" s="14" t="s">
        <v>0</v>
      </c>
    </row>
    <row r="3" spans="1:9" s="2" customFormat="1" ht="3" customHeight="1" thickBot="1" x14ac:dyDescent="0.35">
      <c r="A3" s="15"/>
      <c r="B3" s="16"/>
      <c r="C3" s="17"/>
      <c r="D3" s="17"/>
      <c r="E3" s="17"/>
      <c r="F3" s="17"/>
      <c r="G3" s="16"/>
      <c r="H3" s="17"/>
      <c r="I3" s="18"/>
    </row>
    <row r="4" spans="1:9" s="2" customFormat="1" ht="15" thickBot="1" x14ac:dyDescent="0.35">
      <c r="A4" s="50" t="s">
        <v>8</v>
      </c>
      <c r="B4" s="51"/>
      <c r="C4" s="51"/>
      <c r="D4" s="51"/>
      <c r="E4" s="51"/>
      <c r="F4" s="51"/>
      <c r="G4" s="51"/>
      <c r="H4" s="51"/>
      <c r="I4" s="52"/>
    </row>
    <row r="5" spans="1:9" s="2" customFormat="1" ht="125.4" x14ac:dyDescent="0.3">
      <c r="A5" s="41">
        <v>1</v>
      </c>
      <c r="B5" s="42">
        <v>45917</v>
      </c>
      <c r="C5" s="43" t="s">
        <v>105</v>
      </c>
      <c r="D5" s="43"/>
      <c r="E5" s="28" t="s">
        <v>9</v>
      </c>
      <c r="F5" s="31" t="s">
        <v>17</v>
      </c>
      <c r="G5" s="6">
        <v>45923</v>
      </c>
      <c r="H5" s="33" t="s">
        <v>18</v>
      </c>
      <c r="I5" s="29" t="s">
        <v>6</v>
      </c>
    </row>
    <row r="6" spans="1:9" s="2" customFormat="1" ht="216.6" x14ac:dyDescent="0.3">
      <c r="A6" s="37">
        <f>+A5+1</f>
        <v>2</v>
      </c>
      <c r="B6" s="38">
        <v>45917</v>
      </c>
      <c r="C6" s="39" t="s">
        <v>95</v>
      </c>
      <c r="D6" s="27"/>
      <c r="E6" s="26"/>
      <c r="F6" s="30" t="s">
        <v>19</v>
      </c>
      <c r="G6" s="5">
        <v>45923</v>
      </c>
      <c r="H6" s="34" t="s">
        <v>117</v>
      </c>
      <c r="I6" s="8" t="s">
        <v>6</v>
      </c>
    </row>
    <row r="7" spans="1:9" s="2" customFormat="1" ht="51" customHeight="1" x14ac:dyDescent="0.3">
      <c r="A7" s="37">
        <f t="shared" ref="A7:A39" si="0">+A6+1</f>
        <v>3</v>
      </c>
      <c r="B7" s="38">
        <v>45919</v>
      </c>
      <c r="C7" s="39" t="s">
        <v>96</v>
      </c>
      <c r="D7" s="27" t="s">
        <v>13</v>
      </c>
      <c r="E7" s="26" t="s">
        <v>10</v>
      </c>
      <c r="F7" s="30" t="s">
        <v>16</v>
      </c>
      <c r="G7" s="5">
        <v>45923</v>
      </c>
      <c r="H7" s="34" t="s">
        <v>21</v>
      </c>
      <c r="I7" s="8" t="s">
        <v>6</v>
      </c>
    </row>
    <row r="8" spans="1:9" s="2" customFormat="1" ht="200.25" customHeight="1" x14ac:dyDescent="0.3">
      <c r="A8" s="37">
        <f t="shared" si="0"/>
        <v>4</v>
      </c>
      <c r="B8" s="38">
        <v>45919</v>
      </c>
      <c r="C8" s="39" t="s">
        <v>97</v>
      </c>
      <c r="D8" s="27" t="s">
        <v>14</v>
      </c>
      <c r="E8" s="40"/>
      <c r="F8" s="30" t="s">
        <v>15</v>
      </c>
      <c r="G8" s="5">
        <v>45923</v>
      </c>
      <c r="H8" s="34" t="s">
        <v>20</v>
      </c>
      <c r="I8" s="8" t="s">
        <v>6</v>
      </c>
    </row>
    <row r="9" spans="1:9" s="2" customFormat="1" ht="45.6" x14ac:dyDescent="0.3">
      <c r="A9" s="7">
        <f t="shared" si="0"/>
        <v>5</v>
      </c>
      <c r="B9" s="44">
        <v>45922</v>
      </c>
      <c r="C9" s="9" t="s">
        <v>22</v>
      </c>
      <c r="D9" s="4"/>
      <c r="E9" s="4"/>
      <c r="F9" s="30" t="s">
        <v>37</v>
      </c>
      <c r="G9" s="5">
        <v>45923</v>
      </c>
      <c r="H9" s="34" t="s">
        <v>84</v>
      </c>
      <c r="I9" s="8" t="s">
        <v>6</v>
      </c>
    </row>
    <row r="10" spans="1:9" s="2" customFormat="1" ht="68.400000000000006" x14ac:dyDescent="0.3">
      <c r="A10" s="7">
        <f t="shared" si="0"/>
        <v>6</v>
      </c>
      <c r="B10" s="44">
        <v>45922</v>
      </c>
      <c r="C10" s="39" t="s">
        <v>114</v>
      </c>
      <c r="D10" s="4" t="s">
        <v>23</v>
      </c>
      <c r="E10" s="4"/>
      <c r="F10" s="30" t="s">
        <v>38</v>
      </c>
      <c r="G10" s="5">
        <v>45926</v>
      </c>
      <c r="H10" s="34" t="s">
        <v>118</v>
      </c>
      <c r="I10" s="8" t="s">
        <v>6</v>
      </c>
    </row>
    <row r="11" spans="1:9" s="2" customFormat="1" ht="34.200000000000003" x14ac:dyDescent="0.3">
      <c r="A11" s="23">
        <f t="shared" si="0"/>
        <v>7</v>
      </c>
      <c r="B11" s="44">
        <v>45922</v>
      </c>
      <c r="C11" s="39" t="s">
        <v>97</v>
      </c>
      <c r="D11" s="4" t="s">
        <v>24</v>
      </c>
      <c r="E11" s="25"/>
      <c r="F11" s="30" t="s">
        <v>39</v>
      </c>
      <c r="G11" s="5">
        <v>45923</v>
      </c>
      <c r="H11" s="35" t="s">
        <v>85</v>
      </c>
      <c r="I11" s="8" t="s">
        <v>6</v>
      </c>
    </row>
    <row r="12" spans="1:9" s="2" customFormat="1" ht="22.8" x14ac:dyDescent="0.3">
      <c r="A12" s="7">
        <f t="shared" si="0"/>
        <v>8</v>
      </c>
      <c r="B12" s="44">
        <v>45922</v>
      </c>
      <c r="C12" s="39" t="s">
        <v>97</v>
      </c>
      <c r="D12" s="25" t="s">
        <v>25</v>
      </c>
      <c r="E12" s="4"/>
      <c r="F12" s="30" t="s">
        <v>40</v>
      </c>
      <c r="G12" s="5">
        <v>45923</v>
      </c>
      <c r="H12" s="34" t="s">
        <v>56</v>
      </c>
      <c r="I12" s="8" t="s">
        <v>6</v>
      </c>
    </row>
    <row r="13" spans="1:9" s="2" customFormat="1" ht="34.200000000000003" x14ac:dyDescent="0.3">
      <c r="A13" s="7">
        <f t="shared" si="0"/>
        <v>9</v>
      </c>
      <c r="B13" s="44">
        <v>45922</v>
      </c>
      <c r="C13" s="39" t="s">
        <v>95</v>
      </c>
      <c r="D13" s="4" t="s">
        <v>26</v>
      </c>
      <c r="E13" s="4"/>
      <c r="F13" s="30" t="s">
        <v>41</v>
      </c>
      <c r="G13" s="5">
        <v>45926</v>
      </c>
      <c r="H13" s="34" t="s">
        <v>99</v>
      </c>
      <c r="I13" s="8" t="s">
        <v>6</v>
      </c>
    </row>
    <row r="14" spans="1:9" s="2" customFormat="1" ht="34.200000000000003" x14ac:dyDescent="0.3">
      <c r="A14" s="7">
        <f t="shared" si="0"/>
        <v>10</v>
      </c>
      <c r="B14" s="44">
        <v>45922</v>
      </c>
      <c r="C14" s="39" t="s">
        <v>95</v>
      </c>
      <c r="D14" s="25" t="s">
        <v>27</v>
      </c>
      <c r="E14" s="4"/>
      <c r="F14" s="30" t="s">
        <v>42</v>
      </c>
      <c r="G14" s="5">
        <v>45931</v>
      </c>
      <c r="H14" s="34" t="s">
        <v>98</v>
      </c>
      <c r="I14" s="8" t="s">
        <v>6</v>
      </c>
    </row>
    <row r="15" spans="1:9" s="2" customFormat="1" ht="34.200000000000003" x14ac:dyDescent="0.3">
      <c r="A15" s="7">
        <f t="shared" si="0"/>
        <v>11</v>
      </c>
      <c r="B15" s="44">
        <v>45922</v>
      </c>
      <c r="C15" s="39" t="s">
        <v>95</v>
      </c>
      <c r="D15" s="25" t="s">
        <v>27</v>
      </c>
      <c r="E15" s="4"/>
      <c r="F15" s="30" t="s">
        <v>43</v>
      </c>
      <c r="G15" s="5">
        <v>45931</v>
      </c>
      <c r="H15" s="34" t="s">
        <v>116</v>
      </c>
      <c r="I15" s="8" t="s">
        <v>6</v>
      </c>
    </row>
    <row r="16" spans="1:9" s="2" customFormat="1" ht="45.6" x14ac:dyDescent="0.3">
      <c r="A16" s="7">
        <f t="shared" si="0"/>
        <v>12</v>
      </c>
      <c r="B16" s="44">
        <v>45922</v>
      </c>
      <c r="C16" s="24" t="s">
        <v>100</v>
      </c>
      <c r="D16" s="25" t="s">
        <v>28</v>
      </c>
      <c r="E16" s="4"/>
      <c r="F16" s="30" t="s">
        <v>44</v>
      </c>
      <c r="G16" s="5">
        <v>45926</v>
      </c>
      <c r="H16" s="34" t="s">
        <v>75</v>
      </c>
      <c r="I16" s="8" t="s">
        <v>6</v>
      </c>
    </row>
    <row r="17" spans="1:9" s="2" customFormat="1" ht="68.400000000000006" x14ac:dyDescent="0.3">
      <c r="A17" s="7">
        <f t="shared" si="0"/>
        <v>13</v>
      </c>
      <c r="B17" s="44">
        <v>45922</v>
      </c>
      <c r="C17" s="9" t="s">
        <v>115</v>
      </c>
      <c r="D17" s="4" t="s">
        <v>29</v>
      </c>
      <c r="E17" s="4"/>
      <c r="F17" s="30" t="s">
        <v>45</v>
      </c>
      <c r="G17" s="5">
        <v>45926</v>
      </c>
      <c r="H17" s="34" t="s">
        <v>83</v>
      </c>
      <c r="I17" s="8" t="s">
        <v>6</v>
      </c>
    </row>
    <row r="18" spans="1:9" s="2" customFormat="1" ht="68.400000000000006" x14ac:dyDescent="0.3">
      <c r="A18" s="7">
        <f t="shared" si="0"/>
        <v>14</v>
      </c>
      <c r="B18" s="44">
        <v>45922</v>
      </c>
      <c r="C18" s="9" t="s">
        <v>101</v>
      </c>
      <c r="D18" s="4" t="s">
        <v>30</v>
      </c>
      <c r="E18" s="4"/>
      <c r="F18" s="30" t="s">
        <v>46</v>
      </c>
      <c r="G18" s="5">
        <v>45926</v>
      </c>
      <c r="H18" s="34" t="s">
        <v>86</v>
      </c>
      <c r="I18" s="8" t="s">
        <v>6</v>
      </c>
    </row>
    <row r="19" spans="1:9" s="2" customFormat="1" ht="45.6" x14ac:dyDescent="0.3">
      <c r="A19" s="7">
        <f t="shared" si="0"/>
        <v>15</v>
      </c>
      <c r="B19" s="44">
        <v>45922</v>
      </c>
      <c r="C19" s="9" t="s">
        <v>101</v>
      </c>
      <c r="D19" s="4" t="s">
        <v>31</v>
      </c>
      <c r="E19" s="4"/>
      <c r="F19" s="30" t="s">
        <v>47</v>
      </c>
      <c r="G19" s="5">
        <v>45926</v>
      </c>
      <c r="H19" s="34" t="s">
        <v>119</v>
      </c>
      <c r="I19" s="8" t="s">
        <v>6</v>
      </c>
    </row>
    <row r="20" spans="1:9" s="2" customFormat="1" ht="22.8" x14ac:dyDescent="0.3">
      <c r="A20" s="7">
        <f t="shared" si="0"/>
        <v>16</v>
      </c>
      <c r="B20" s="44">
        <v>45922</v>
      </c>
      <c r="C20" s="9" t="s">
        <v>102</v>
      </c>
      <c r="D20" s="4" t="s">
        <v>32</v>
      </c>
      <c r="E20" s="4"/>
      <c r="F20" s="30" t="s">
        <v>48</v>
      </c>
      <c r="G20" s="5">
        <v>45926</v>
      </c>
      <c r="H20" s="34" t="s">
        <v>103</v>
      </c>
      <c r="I20" s="8" t="s">
        <v>6</v>
      </c>
    </row>
    <row r="21" spans="1:9" s="2" customFormat="1" ht="79.8" x14ac:dyDescent="0.3">
      <c r="A21" s="7">
        <f t="shared" si="0"/>
        <v>17</v>
      </c>
      <c r="B21" s="44">
        <v>45922</v>
      </c>
      <c r="C21" s="24" t="s">
        <v>104</v>
      </c>
      <c r="D21" s="25" t="s">
        <v>32</v>
      </c>
      <c r="E21" s="4"/>
      <c r="F21" s="30" t="s">
        <v>49</v>
      </c>
      <c r="G21" s="5">
        <v>45926</v>
      </c>
      <c r="H21" s="34" t="s">
        <v>87</v>
      </c>
      <c r="I21" s="8" t="s">
        <v>6</v>
      </c>
    </row>
    <row r="22" spans="1:9" s="2" customFormat="1" ht="26.4" x14ac:dyDescent="0.3">
      <c r="A22" s="7">
        <f t="shared" si="0"/>
        <v>18</v>
      </c>
      <c r="B22" s="44">
        <v>45922</v>
      </c>
      <c r="C22" s="24" t="s">
        <v>104</v>
      </c>
      <c r="D22" s="25" t="s">
        <v>32</v>
      </c>
      <c r="E22" s="4"/>
      <c r="F22" s="30" t="s">
        <v>50</v>
      </c>
      <c r="G22" s="5">
        <v>45926</v>
      </c>
      <c r="H22" s="34" t="s">
        <v>79</v>
      </c>
      <c r="I22" s="8" t="s">
        <v>6</v>
      </c>
    </row>
    <row r="23" spans="1:9" s="2" customFormat="1" ht="45.6" x14ac:dyDescent="0.3">
      <c r="A23" s="7">
        <f t="shared" si="0"/>
        <v>19</v>
      </c>
      <c r="B23" s="44">
        <v>45922</v>
      </c>
      <c r="C23" s="24" t="s">
        <v>106</v>
      </c>
      <c r="D23" s="25" t="s">
        <v>33</v>
      </c>
      <c r="E23" s="4"/>
      <c r="F23" s="30" t="s">
        <v>51</v>
      </c>
      <c r="G23" s="5">
        <v>45926</v>
      </c>
      <c r="H23" s="34" t="s">
        <v>120</v>
      </c>
      <c r="I23" s="8" t="s">
        <v>6</v>
      </c>
    </row>
    <row r="24" spans="1:9" s="2" customFormat="1" ht="45.6" x14ac:dyDescent="0.3">
      <c r="A24" s="7">
        <f t="shared" si="0"/>
        <v>20</v>
      </c>
      <c r="B24" s="44">
        <v>45922</v>
      </c>
      <c r="C24" s="24" t="s">
        <v>107</v>
      </c>
      <c r="D24" s="25" t="s">
        <v>34</v>
      </c>
      <c r="E24" s="4"/>
      <c r="F24" s="30" t="s">
        <v>52</v>
      </c>
      <c r="G24" s="5">
        <v>45926</v>
      </c>
      <c r="H24" s="34" t="s">
        <v>121</v>
      </c>
      <c r="I24" s="8" t="s">
        <v>6</v>
      </c>
    </row>
    <row r="25" spans="1:9" s="2" customFormat="1" ht="60.6" customHeight="1" x14ac:dyDescent="0.3">
      <c r="A25" s="7">
        <f t="shared" si="0"/>
        <v>21</v>
      </c>
      <c r="B25" s="44">
        <v>45922</v>
      </c>
      <c r="C25" s="24" t="s">
        <v>109</v>
      </c>
      <c r="D25" s="25" t="s">
        <v>35</v>
      </c>
      <c r="E25" s="4"/>
      <c r="F25" s="30" t="s">
        <v>53</v>
      </c>
      <c r="G25" s="5">
        <v>45931</v>
      </c>
      <c r="H25" s="34" t="s">
        <v>81</v>
      </c>
      <c r="I25" s="8" t="s">
        <v>6</v>
      </c>
    </row>
    <row r="26" spans="1:9" s="2" customFormat="1" ht="34.200000000000003" x14ac:dyDescent="0.3">
      <c r="A26" s="7">
        <f t="shared" si="0"/>
        <v>22</v>
      </c>
      <c r="B26" s="44">
        <v>45922</v>
      </c>
      <c r="C26" s="24" t="s">
        <v>108</v>
      </c>
      <c r="D26" s="25"/>
      <c r="E26" s="4"/>
      <c r="F26" s="30" t="s">
        <v>54</v>
      </c>
      <c r="G26" s="5">
        <v>45931</v>
      </c>
      <c r="H26" s="34" t="s">
        <v>88</v>
      </c>
      <c r="I26" s="8" t="s">
        <v>6</v>
      </c>
    </row>
    <row r="27" spans="1:9" s="2" customFormat="1" ht="102.6" x14ac:dyDescent="0.3">
      <c r="A27" s="7">
        <f t="shared" si="0"/>
        <v>23</v>
      </c>
      <c r="B27" s="44">
        <v>45922</v>
      </c>
      <c r="C27" s="24" t="s">
        <v>95</v>
      </c>
      <c r="D27" s="25" t="s">
        <v>36</v>
      </c>
      <c r="E27" s="4"/>
      <c r="F27" s="30" t="s">
        <v>55</v>
      </c>
      <c r="G27" s="5">
        <v>45923</v>
      </c>
      <c r="H27" s="34" t="s">
        <v>89</v>
      </c>
      <c r="I27" s="8" t="s">
        <v>6</v>
      </c>
    </row>
    <row r="28" spans="1:9" s="2" customFormat="1" ht="34.200000000000003" x14ac:dyDescent="0.3">
      <c r="A28" s="7">
        <f t="shared" si="0"/>
        <v>24</v>
      </c>
      <c r="B28" s="44">
        <v>45919</v>
      </c>
      <c r="C28" s="24" t="s">
        <v>106</v>
      </c>
      <c r="D28" s="25" t="s">
        <v>33</v>
      </c>
      <c r="E28" s="4"/>
      <c r="F28" s="30" t="s">
        <v>61</v>
      </c>
      <c r="G28" s="5">
        <v>45931</v>
      </c>
      <c r="H28" s="34" t="s">
        <v>80</v>
      </c>
      <c r="I28" s="8" t="s">
        <v>6</v>
      </c>
    </row>
    <row r="29" spans="1:9" s="2" customFormat="1" ht="86.25" customHeight="1" x14ac:dyDescent="0.3">
      <c r="A29" s="7">
        <f t="shared" si="0"/>
        <v>25</v>
      </c>
      <c r="B29" s="44">
        <v>45924</v>
      </c>
      <c r="C29" s="24" t="s">
        <v>106</v>
      </c>
      <c r="D29" s="25" t="s">
        <v>57</v>
      </c>
      <c r="E29" s="4"/>
      <c r="F29" s="30" t="s">
        <v>62</v>
      </c>
      <c r="G29" s="5">
        <v>45926</v>
      </c>
      <c r="H29" s="34" t="s">
        <v>76</v>
      </c>
      <c r="I29" s="8" t="s">
        <v>6</v>
      </c>
    </row>
    <row r="30" spans="1:9" s="2" customFormat="1" ht="26.4" x14ac:dyDescent="0.3">
      <c r="A30" s="7">
        <f t="shared" si="0"/>
        <v>26</v>
      </c>
      <c r="B30" s="44">
        <v>45924</v>
      </c>
      <c r="C30" s="24" t="s">
        <v>110</v>
      </c>
      <c r="D30" s="25"/>
      <c r="E30" s="4" t="s">
        <v>73</v>
      </c>
      <c r="F30" s="30" t="s">
        <v>63</v>
      </c>
      <c r="G30" s="5">
        <v>45926</v>
      </c>
      <c r="H30" s="34" t="s">
        <v>77</v>
      </c>
      <c r="I30" s="8" t="s">
        <v>6</v>
      </c>
    </row>
    <row r="31" spans="1:9" s="2" customFormat="1" ht="22.8" x14ac:dyDescent="0.3">
      <c r="A31" s="7">
        <f t="shared" si="0"/>
        <v>27</v>
      </c>
      <c r="B31" s="44">
        <v>45925</v>
      </c>
      <c r="C31" s="24" t="s">
        <v>107</v>
      </c>
      <c r="D31" s="25" t="s">
        <v>58</v>
      </c>
      <c r="E31" s="4"/>
      <c r="F31" s="30" t="s">
        <v>64</v>
      </c>
      <c r="G31" s="5">
        <v>45926</v>
      </c>
      <c r="H31" s="34" t="s">
        <v>82</v>
      </c>
      <c r="I31" s="8" t="s">
        <v>6</v>
      </c>
    </row>
    <row r="32" spans="1:9" s="2" customFormat="1" ht="22.8" x14ac:dyDescent="0.3">
      <c r="A32" s="7">
        <f t="shared" si="0"/>
        <v>28</v>
      </c>
      <c r="B32" s="44">
        <v>45925</v>
      </c>
      <c r="C32" s="24" t="s">
        <v>107</v>
      </c>
      <c r="D32" s="25" t="s">
        <v>57</v>
      </c>
      <c r="E32" s="4"/>
      <c r="F32" s="30" t="s">
        <v>65</v>
      </c>
      <c r="G32" s="5">
        <v>45926</v>
      </c>
      <c r="H32" s="34" t="s">
        <v>78</v>
      </c>
      <c r="I32" s="8" t="s">
        <v>6</v>
      </c>
    </row>
    <row r="33" spans="1:9" s="2" customFormat="1" ht="91.2" x14ac:dyDescent="0.3">
      <c r="A33" s="7">
        <f t="shared" si="0"/>
        <v>29</v>
      </c>
      <c r="B33" s="44">
        <v>45925</v>
      </c>
      <c r="C33" s="24" t="s">
        <v>111</v>
      </c>
      <c r="D33" s="25" t="s">
        <v>57</v>
      </c>
      <c r="E33" s="4" t="s">
        <v>74</v>
      </c>
      <c r="F33" s="30" t="s">
        <v>66</v>
      </c>
      <c r="G33" s="5">
        <v>45926</v>
      </c>
      <c r="H33" s="34" t="s">
        <v>113</v>
      </c>
      <c r="I33" s="8" t="s">
        <v>6</v>
      </c>
    </row>
    <row r="34" spans="1:9" s="2" customFormat="1" ht="22.8" x14ac:dyDescent="0.3">
      <c r="A34" s="7">
        <f t="shared" si="0"/>
        <v>30</v>
      </c>
      <c r="B34" s="44">
        <v>45924</v>
      </c>
      <c r="C34" s="24" t="s">
        <v>97</v>
      </c>
      <c r="D34" s="25" t="s">
        <v>59</v>
      </c>
      <c r="E34" s="4"/>
      <c r="F34" s="30" t="s">
        <v>67</v>
      </c>
      <c r="G34" s="5">
        <v>45931</v>
      </c>
      <c r="H34" s="34" t="s">
        <v>112</v>
      </c>
      <c r="I34" s="8" t="s">
        <v>6</v>
      </c>
    </row>
    <row r="35" spans="1:9" s="2" customFormat="1" ht="22.8" x14ac:dyDescent="0.3">
      <c r="A35" s="7">
        <f t="shared" si="0"/>
        <v>31</v>
      </c>
      <c r="B35" s="44">
        <v>45924</v>
      </c>
      <c r="C35" s="24" t="s">
        <v>97</v>
      </c>
      <c r="D35" s="25" t="s">
        <v>59</v>
      </c>
      <c r="E35" s="4"/>
      <c r="F35" s="30" t="s">
        <v>68</v>
      </c>
      <c r="G35" s="5">
        <v>45931</v>
      </c>
      <c r="H35" s="34" t="s">
        <v>91</v>
      </c>
      <c r="I35" s="8" t="s">
        <v>6</v>
      </c>
    </row>
    <row r="36" spans="1:9" s="2" customFormat="1" ht="22.8" x14ac:dyDescent="0.3">
      <c r="A36" s="7">
        <f t="shared" si="0"/>
        <v>32</v>
      </c>
      <c r="B36" s="44">
        <v>45924</v>
      </c>
      <c r="C36" s="24" t="s">
        <v>97</v>
      </c>
      <c r="D36" s="25" t="s">
        <v>59</v>
      </c>
      <c r="E36" s="4"/>
      <c r="F36" s="30" t="s">
        <v>69</v>
      </c>
      <c r="G36" s="5">
        <v>45931</v>
      </c>
      <c r="H36" s="34" t="s">
        <v>92</v>
      </c>
      <c r="I36" s="8" t="s">
        <v>6</v>
      </c>
    </row>
    <row r="37" spans="1:9" s="2" customFormat="1" ht="22.8" x14ac:dyDescent="0.3">
      <c r="A37" s="7">
        <f t="shared" si="0"/>
        <v>33</v>
      </c>
      <c r="B37" s="44">
        <v>45924</v>
      </c>
      <c r="C37" s="24" t="s">
        <v>97</v>
      </c>
      <c r="D37" s="25" t="s">
        <v>59</v>
      </c>
      <c r="E37" s="4"/>
      <c r="F37" s="30" t="s">
        <v>70</v>
      </c>
      <c r="G37" s="5">
        <v>45931</v>
      </c>
      <c r="H37" s="34" t="s">
        <v>93</v>
      </c>
      <c r="I37" s="8" t="s">
        <v>6</v>
      </c>
    </row>
    <row r="38" spans="1:9" s="2" customFormat="1" ht="22.8" x14ac:dyDescent="0.3">
      <c r="A38" s="7">
        <f t="shared" si="0"/>
        <v>34</v>
      </c>
      <c r="B38" s="44">
        <v>45924</v>
      </c>
      <c r="C38" s="24" t="s">
        <v>97</v>
      </c>
      <c r="D38" s="25" t="s">
        <v>59</v>
      </c>
      <c r="E38" s="4"/>
      <c r="F38" s="30" t="s">
        <v>71</v>
      </c>
      <c r="G38" s="5">
        <v>45931</v>
      </c>
      <c r="H38" s="34" t="s">
        <v>90</v>
      </c>
      <c r="I38" s="8" t="s">
        <v>6</v>
      </c>
    </row>
    <row r="39" spans="1:9" s="2" customFormat="1" ht="13.8" x14ac:dyDescent="0.3">
      <c r="A39" s="7">
        <f t="shared" si="0"/>
        <v>35</v>
      </c>
      <c r="B39" s="44">
        <v>45924</v>
      </c>
      <c r="C39" s="9" t="s">
        <v>97</v>
      </c>
      <c r="D39" s="25" t="s">
        <v>60</v>
      </c>
      <c r="E39" s="4"/>
      <c r="F39" s="30" t="s">
        <v>72</v>
      </c>
      <c r="G39" s="5">
        <v>45931</v>
      </c>
      <c r="H39" s="34" t="s">
        <v>145</v>
      </c>
      <c r="I39" s="8" t="s">
        <v>6</v>
      </c>
    </row>
    <row r="40" spans="1:9" s="2" customFormat="1" ht="48" x14ac:dyDescent="0.3">
      <c r="A40" s="7">
        <v>36</v>
      </c>
      <c r="B40" s="44">
        <v>45929</v>
      </c>
      <c r="C40" s="24" t="s">
        <v>144</v>
      </c>
      <c r="D40" s="25" t="s">
        <v>28</v>
      </c>
      <c r="E40" s="4"/>
      <c r="F40" s="30" t="s">
        <v>122</v>
      </c>
      <c r="G40" s="5">
        <v>45932</v>
      </c>
      <c r="H40" s="34" t="s">
        <v>123</v>
      </c>
      <c r="I40" s="8" t="s">
        <v>6</v>
      </c>
    </row>
    <row r="41" spans="1:9" s="2" customFormat="1" ht="52.8" x14ac:dyDescent="0.3">
      <c r="A41" s="7">
        <v>37</v>
      </c>
      <c r="B41" s="44">
        <v>45926</v>
      </c>
      <c r="C41" s="9" t="s">
        <v>115</v>
      </c>
      <c r="D41" s="25" t="s">
        <v>28</v>
      </c>
      <c r="E41" s="4"/>
      <c r="F41" s="30" t="s">
        <v>124</v>
      </c>
      <c r="G41" s="5">
        <v>45936</v>
      </c>
      <c r="H41" s="34" t="s">
        <v>125</v>
      </c>
      <c r="I41" s="8" t="s">
        <v>6</v>
      </c>
    </row>
    <row r="42" spans="1:9" s="2" customFormat="1" ht="13.8" x14ac:dyDescent="0.3">
      <c r="A42" s="7">
        <v>38</v>
      </c>
      <c r="B42" s="44">
        <v>45926</v>
      </c>
      <c r="C42" s="24" t="s">
        <v>22</v>
      </c>
      <c r="D42" s="25"/>
      <c r="E42" s="4"/>
      <c r="F42" s="30" t="s">
        <v>126</v>
      </c>
      <c r="G42" s="5">
        <v>45936</v>
      </c>
      <c r="H42" s="34" t="s">
        <v>127</v>
      </c>
      <c r="I42" s="8" t="s">
        <v>6</v>
      </c>
    </row>
    <row r="43" spans="1:9" s="2" customFormat="1" ht="13.8" x14ac:dyDescent="0.3">
      <c r="A43" s="7">
        <v>39</v>
      </c>
      <c r="B43" s="44">
        <v>45926</v>
      </c>
      <c r="C43" s="24" t="s">
        <v>22</v>
      </c>
      <c r="D43" s="25"/>
      <c r="E43" s="4"/>
      <c r="F43" s="30" t="s">
        <v>128</v>
      </c>
      <c r="G43" s="5">
        <v>45936</v>
      </c>
      <c r="H43" s="34" t="s">
        <v>129</v>
      </c>
      <c r="I43" s="8" t="s">
        <v>6</v>
      </c>
    </row>
    <row r="44" spans="1:9" s="2" customFormat="1" ht="13.8" x14ac:dyDescent="0.3">
      <c r="A44" s="7">
        <v>40</v>
      </c>
      <c r="B44" s="44">
        <v>45926</v>
      </c>
      <c r="C44" s="24" t="s">
        <v>22</v>
      </c>
      <c r="D44" s="25"/>
      <c r="E44" s="4"/>
      <c r="F44" s="30" t="s">
        <v>130</v>
      </c>
      <c r="G44" s="5">
        <v>45936</v>
      </c>
      <c r="H44" s="34" t="s">
        <v>127</v>
      </c>
      <c r="I44" s="8" t="s">
        <v>6</v>
      </c>
    </row>
    <row r="45" spans="1:9" s="2" customFormat="1" ht="45.6" x14ac:dyDescent="0.3">
      <c r="A45" s="7">
        <v>41</v>
      </c>
      <c r="B45" s="44">
        <v>45926</v>
      </c>
      <c r="C45" s="9" t="s">
        <v>95</v>
      </c>
      <c r="D45" s="25" t="s">
        <v>131</v>
      </c>
      <c r="E45" s="4"/>
      <c r="F45" s="30" t="s">
        <v>132</v>
      </c>
      <c r="G45" s="5">
        <v>45936</v>
      </c>
      <c r="H45" s="34" t="s">
        <v>133</v>
      </c>
      <c r="I45" s="8" t="s">
        <v>6</v>
      </c>
    </row>
    <row r="46" spans="1:9" s="2" customFormat="1" ht="45.6" x14ac:dyDescent="0.3">
      <c r="A46" s="7">
        <v>42</v>
      </c>
      <c r="B46" s="44">
        <v>45932</v>
      </c>
      <c r="C46" s="9" t="s">
        <v>95</v>
      </c>
      <c r="D46" s="25" t="s">
        <v>27</v>
      </c>
      <c r="E46" s="4"/>
      <c r="F46" s="30" t="s">
        <v>134</v>
      </c>
      <c r="G46" s="5">
        <v>45936</v>
      </c>
      <c r="H46" s="34" t="s">
        <v>135</v>
      </c>
      <c r="I46" s="8" t="s">
        <v>6</v>
      </c>
    </row>
    <row r="47" spans="1:9" s="2" customFormat="1" ht="45.6" x14ac:dyDescent="0.3">
      <c r="A47" s="7">
        <v>43</v>
      </c>
      <c r="B47" s="44">
        <v>45932</v>
      </c>
      <c r="C47" s="24" t="s">
        <v>144</v>
      </c>
      <c r="D47" s="25" t="s">
        <v>28</v>
      </c>
      <c r="E47" s="4"/>
      <c r="F47" s="30" t="s">
        <v>136</v>
      </c>
      <c r="G47" s="5">
        <v>45936</v>
      </c>
      <c r="H47" s="34" t="s">
        <v>137</v>
      </c>
      <c r="I47" s="8" t="s">
        <v>6</v>
      </c>
    </row>
    <row r="48" spans="1:9" s="2" customFormat="1" ht="57" x14ac:dyDescent="0.3">
      <c r="A48" s="7">
        <v>44</v>
      </c>
      <c r="B48" s="44">
        <v>45932</v>
      </c>
      <c r="C48" s="24" t="s">
        <v>144</v>
      </c>
      <c r="D48" s="25" t="s">
        <v>28</v>
      </c>
      <c r="E48" s="4"/>
      <c r="F48" s="30" t="s">
        <v>138</v>
      </c>
      <c r="G48" s="5">
        <v>45936</v>
      </c>
      <c r="H48" s="34" t="s">
        <v>139</v>
      </c>
      <c r="I48" s="8" t="s">
        <v>6</v>
      </c>
    </row>
    <row r="49" spans="1:9" s="2" customFormat="1" ht="45.6" x14ac:dyDescent="0.3">
      <c r="A49" s="7">
        <v>45</v>
      </c>
      <c r="B49" s="44">
        <v>45932</v>
      </c>
      <c r="C49" s="9" t="s">
        <v>143</v>
      </c>
      <c r="D49" s="25" t="s">
        <v>140</v>
      </c>
      <c r="E49" s="4"/>
      <c r="F49" s="30" t="s">
        <v>141</v>
      </c>
      <c r="G49" s="5">
        <v>45936</v>
      </c>
      <c r="H49" s="34" t="s">
        <v>142</v>
      </c>
      <c r="I49" s="8" t="s">
        <v>6</v>
      </c>
    </row>
    <row r="50" spans="1:9" s="2" customFormat="1" ht="14.4" thickBot="1" x14ac:dyDescent="0.35">
      <c r="A50" s="45"/>
      <c r="B50" s="46"/>
      <c r="C50" s="19"/>
      <c r="D50" s="20"/>
      <c r="E50" s="20"/>
      <c r="F50" s="32"/>
      <c r="G50" s="21"/>
      <c r="H50" s="36"/>
      <c r="I50" s="22"/>
    </row>
    <row r="51" spans="1:9" s="2" customFormat="1" ht="13.8" x14ac:dyDescent="0.3">
      <c r="A51" s="1"/>
      <c r="B51" s="3"/>
      <c r="C51" s="1"/>
      <c r="D51" s="1"/>
      <c r="E51" s="1"/>
      <c r="F51" s="1"/>
      <c r="G51" s="3"/>
      <c r="H51" s="1"/>
      <c r="I51" s="1"/>
    </row>
  </sheetData>
  <mergeCells count="2">
    <mergeCell ref="A1:I1"/>
    <mergeCell ref="A4:I4"/>
  </mergeCells>
  <phoneticPr fontId="0" type="noConversion"/>
  <conditionalFormatting sqref="I5:I50">
    <cfRule type="cellIs" dxfId="1" priority="30" stopIfTrue="1" operator="equal">
      <formula>"CLOSED"</formula>
    </cfRule>
    <cfRule type="cellIs" dxfId="0" priority="31" stopIfTrue="1" operator="equal">
      <formula>"OPEN"</formula>
    </cfRule>
  </conditionalFormatting>
  <printOptions horizontalCentered="1"/>
  <pageMargins left="0.25" right="0.25" top="0.75" bottom="0.75" header="0.3" footer="0.3"/>
  <pageSetup scale="29" orientation="landscape" r:id="rId1"/>
  <headerFooter alignWithMargins="0">
    <oddFooter>&amp;L&amp;"Calibri,Regular"UPDATED: &amp;D&amp;C
&amp;R&amp;"-,Regular"&amp;P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de66ab0-1d3c-4dd9-a110-a861d8a64768">
      <Terms xmlns="http://schemas.microsoft.com/office/infopath/2007/PartnerControls"/>
    </lcf76f155ced4ddcb4097134ff3c332f>
    <TaxCatchAll xmlns="80824702-af30-43fd-b3f2-5861346366f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848DE745313024F9BE721EFC8AA7BEE" ma:contentTypeVersion="10" ma:contentTypeDescription="Create a new document." ma:contentTypeScope="" ma:versionID="c6f604ed7a6b0b929eac3d6ca0806776">
  <xsd:schema xmlns:xsd="http://www.w3.org/2001/XMLSchema" xmlns:xs="http://www.w3.org/2001/XMLSchema" xmlns:p="http://schemas.microsoft.com/office/2006/metadata/properties" xmlns:ns2="4de66ab0-1d3c-4dd9-a110-a861d8a64768" xmlns:ns3="80824702-af30-43fd-b3f2-5861346366f2" targetNamespace="http://schemas.microsoft.com/office/2006/metadata/properties" ma:root="true" ma:fieldsID="b24b4201e70d03a871b37c91d3298242" ns2:_="" ns3:_="">
    <xsd:import namespace="4de66ab0-1d3c-4dd9-a110-a861d8a64768"/>
    <xsd:import namespace="80824702-af30-43fd-b3f2-5861346366f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e66ab0-1d3c-4dd9-a110-a861d8a647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b835c5d2-2f67-425e-9f9c-35e7df1415f3"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0824702-af30-43fd-b3f2-5861346366f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69c2740-7107-4a35-82e8-4f1e4d91520f}" ma:internalName="TaxCatchAll" ma:showField="CatchAllData" ma:web="80824702-af30-43fd-b3f2-5861346366f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80AE15-9975-47B3-B7BC-4515B342DB5E}">
  <ds:schemaRefs>
    <ds:schemaRef ds:uri="http://schemas.microsoft.com/office/2006/metadata/properties"/>
    <ds:schemaRef ds:uri="http://www.w3.org/XML/1998/namespace"/>
    <ds:schemaRef ds:uri="http://purl.org/dc/dcmitype/"/>
    <ds:schemaRef ds:uri="http://schemas.openxmlformats.org/package/2006/metadata/core-properties"/>
    <ds:schemaRef ds:uri="http://purl.org/dc/terms/"/>
    <ds:schemaRef ds:uri="4de66ab0-1d3c-4dd9-a110-a861d8a64768"/>
    <ds:schemaRef ds:uri="http://schemas.microsoft.com/office/2006/documentManagement/types"/>
    <ds:schemaRef ds:uri="http://schemas.microsoft.com/office/infopath/2007/PartnerControls"/>
    <ds:schemaRef ds:uri="80824702-af30-43fd-b3f2-5861346366f2"/>
    <ds:schemaRef ds:uri="http://purl.org/dc/elements/1.1/"/>
  </ds:schemaRefs>
</ds:datastoreItem>
</file>

<file path=customXml/itemProps2.xml><?xml version="1.0" encoding="utf-8"?>
<ds:datastoreItem xmlns:ds="http://schemas.openxmlformats.org/officeDocument/2006/customXml" ds:itemID="{ABF5F4C8-9A1E-4925-960B-5ED1BCDCB0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e66ab0-1d3c-4dd9-a110-a861d8a64768"/>
    <ds:schemaRef ds:uri="80824702-af30-43fd-b3f2-5861346366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34EE491-30A8-4630-B6E4-412DF23E9DD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Paint Creek Crossing</vt:lpstr>
      <vt:lpstr>'Paint Creek Crossing'!Print_Area</vt:lpstr>
      <vt:lpstr>'Paint Creek Crossing'!Print_Titles</vt:lpstr>
    </vt:vector>
  </TitlesOfParts>
  <Company>CSO Architects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Shannon Rogers</dc:creator>
  <cp:lastModifiedBy>Brian Bailey</cp:lastModifiedBy>
  <cp:lastPrinted>2025-09-16T19:11:15Z</cp:lastPrinted>
  <dcterms:created xsi:type="dcterms:W3CDTF">2005-06-29T16:39:50Z</dcterms:created>
  <dcterms:modified xsi:type="dcterms:W3CDTF">2025-10-06T15:32:58Z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0x0101005848DE745313024F9BE721EFC8AA7BEE</vt:lpwstr>
  </property>
  <property fmtid="{D5CDD505-2E9C-101B-9397-08002B2CF9AE}" pid="3" name="MediaServiceImageTags">
    <vt:lpwstr/>
  </property>
</Properties>
</file>